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673D6C16-83D6-4EF8-9534-2AD0BB35CE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2" l="1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1" i="2" l="1"/>
  <c r="G5" i="1"/>
  <c r="G92" i="1" s="1"/>
</calcChain>
</file>

<file path=xl/sharedStrings.xml><?xml version="1.0" encoding="utf-8"?>
<sst xmlns="http://schemas.openxmlformats.org/spreadsheetml/2006/main" count="363" uniqueCount="227">
  <si>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</si>
  <si>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</si>
  <si>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</si>
  <si>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</si>
  <si>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</si>
  <si>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</si>
  <si>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</si>
  <si>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</si>
  <si>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</si>
  <si>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</si>
  <si>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</si>
  <si>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FELIPE CARDOSO  - PIRACICABA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</si>
  <si>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</si>
  <si>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</si>
  <si>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</si>
  <si>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</si>
  <si>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</si>
  <si>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</si>
  <si>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</si>
  <si>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</si>
  <si>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</si>
  <si>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</si>
  <si>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</si>
  <si>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</si>
  <si>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</si>
  <si>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</si>
  <si>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02.02.027</t>
  </si>
  <si>
    <t>BROCA DE CONCRETO DE DIAMETRO 30CM - INCL ARRANQUES</t>
  </si>
  <si>
    <t>M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</si>
  <si>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</si>
  <si>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</si>
  <si>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</si>
  <si>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</si>
  <si>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</si>
  <si>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</si>
  <si>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</si>
  <si>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</si>
  <si>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</si>
  <si>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</si>
  <si>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</si>
  <si>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</si>
  <si>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</si>
  <si>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</si>
  <si>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</si>
  <si>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</si>
  <si>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</si>
  <si>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</si>
  <si>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</si>
  <si>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</si>
  <si>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</si>
  <si>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</si>
  <si>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</si>
  <si>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</si>
  <si>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</si>
  <si>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</si>
  <si>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</si>
  <si>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</si>
  <si>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</si>
  <si>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</si>
  <si>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</si>
  <si>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</si>
  <si>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</si>
  <si>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</si>
  <si>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</si>
  <si>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</si>
  <si>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</si>
  <si>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</si>
  <si>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</si>
  <si>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</si>
  <si>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</si>
  <si>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</si>
  <si>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</si>
  <si>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</si>
  <si>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</si>
  <si>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</si>
  <si>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</si>
  <si>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</si>
  <si>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</si>
  <si>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</si>
  <si>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</si>
  <si>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</si>
  <si>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</si>
  <si>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</si>
  <si>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</si>
  <si>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</si>
  <si>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</si>
  <si>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</si>
  <si>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</si>
  <si>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</si>
  <si>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</si>
  <si>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</si>
  <si>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</si>
  <si>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</si>
  <si>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</si>
  <si>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</si>
  <si>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09.07.025</t>
  </si>
  <si>
    <t>CABO DE 4MM2 750V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</si>
  <si>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</si>
  <si>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</si>
  <si>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</si>
  <si>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</si>
  <si>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</si>
  <si>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</si>
  <si>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</si>
  <si>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</si>
  <si>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</si>
  <si>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</si>
  <si>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</si>
  <si>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</si>
  <si>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</si>
  <si>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</si>
  <si>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</si>
  <si>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</si>
  <si>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</si>
  <si>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</si>
  <si>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</si>
  <si>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</si>
  <si>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</si>
  <si>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</si>
  <si>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</si>
  <si>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</si>
  <si>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</si>
  <si>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</si>
  <si>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</si>
  <si>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</si>
  <si>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</si>
  <si>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</si>
  <si>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</si>
  <si>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</si>
  <si>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</si>
  <si>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</si>
  <si>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</si>
  <si>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</si>
  <si>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</si>
  <si>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</si>
  <si>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</si>
  <si>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</si>
  <si>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</si>
  <si>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</si>
  <si>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</si>
  <si>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</si>
  <si>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</si>
  <si>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</si>
  <si>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</si>
  <si>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</si>
  <si>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</si>
  <si>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</si>
  <si>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</si>
  <si>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</si>
  <si>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</si>
  <si>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</si>
  <si>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</si>
  <si>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</si>
  <si>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</si>
  <si>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</si>
  <si>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</si>
  <si>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</si>
  <si>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</si>
  <si>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</si>
  <si>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</si>
  <si>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</si>
  <si>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</si>
  <si>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</si>
  <si>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</si>
  <si>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</si>
  <si>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</si>
  <si>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</si>
  <si>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</si>
  <si>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</si>
  <si>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</si>
  <si>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</si>
  <si>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</si>
  <si>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</si>
  <si>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</si>
  <si>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</si>
  <si>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</si>
  <si>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</si>
  <si>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</si>
  <si>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</si>
  <si>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</si>
  <si>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</si>
  <si>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</si>
  <si>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</si>
  <si>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</si>
  <si>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</si>
  <si>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</si>
  <si>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</si>
  <si>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</si>
  <si>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</si>
  <si>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</si>
  <si>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01.01.040</t>
  </si>
  <si>
    <t xml:space="preserve">REMOÇAO DE RAIZES (DESTOCA) REMANESCENTE DE TRONCO DE ARVORE 60CM&lt;DIAM&lt;100CM.  </t>
  </si>
  <si>
    <t>07.02.016</t>
  </si>
  <si>
    <t xml:space="preserve">FORNECIMENTO E MONTAGEM DE ESTRUTURA METALICA COM AÇO RESISTENTE A CORROSAO (ASTM A709/A588)			  			</t>
  </si>
  <si>
    <t>07.04.124</t>
  </si>
  <si>
    <t xml:space="preserve">RUFO DENTADO ACO GALV PINT PO/COIL-COATING E=0,50MM CORTE ATE 600MM  </t>
  </si>
  <si>
    <t>07.04.152</t>
  </si>
  <si>
    <t xml:space="preserve">RUFO LISO DE ACO GALV ACABAMENTO NATURAL E=0,80MM CORTE ATE 600MM  </t>
  </si>
  <si>
    <t>12.02.002</t>
  </si>
  <si>
    <t>CHAPISCO</t>
  </si>
  <si>
    <t>12.02.006</t>
  </si>
  <si>
    <t>EMBOCO DESEMPENADO</t>
  </si>
  <si>
    <t>12.04.004</t>
  </si>
  <si>
    <t>12.04.006</t>
  </si>
  <si>
    <t>16.02.070</t>
  </si>
  <si>
    <t>LASTRO DE CONCRETO - 5CM</t>
  </si>
  <si>
    <t>16.02.071</t>
  </si>
  <si>
    <t>16.05.070</t>
  </si>
  <si>
    <t>CAIXA DE ALVENARIA - ESCAVACAO MANUAL COM APILOAMENTO DO FUNDO</t>
  </si>
  <si>
    <t>16.05.071</t>
  </si>
  <si>
    <t>CAIXA DE ALVENARIA - LASTRO DE CONCRETO</t>
  </si>
  <si>
    <t>16.05.073</t>
  </si>
  <si>
    <t>CAIXA DE ALVENARIA - PAREDE DE 1 TIJOLO REVESTIDO</t>
  </si>
  <si>
    <t>16.05.074</t>
  </si>
  <si>
    <t>CAIXA DE ALVENARIA - TAMPA DE CONCRETO</t>
  </si>
  <si>
    <t>16.06.045</t>
  </si>
  <si>
    <t>LOCAÇÃO MENSAL CONTAINER DE 6M C/1 V.SANIT. 1 LAVABO E 1 PONTO P/CHUVEIRO,INCLUSIVE SUPORTE AR COND.</t>
  </si>
  <si>
    <t>16.30.017</t>
  </si>
  <si>
    <t>ANDAIME - TORRE - ALUGUEL MENSAL</t>
  </si>
  <si>
    <t>16.50.010</t>
  </si>
  <si>
    <t>DEMOLICAO DE PISO DE CONCRETO SIMPLES CAPEADO</t>
  </si>
  <si>
    <t>16.80.017</t>
  </si>
  <si>
    <t>TELA Q-138 E ESPAÇADOR TRELIÇADO P/PISO DE CONCRETO</t>
  </si>
  <si>
    <t>16.80.018</t>
  </si>
  <si>
    <t>PISO DE CONCRETO FCK=25MPA E=5CM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</si>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</sst>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2"/>
  <sheetViews>
    <sheetView workbookViewId="0">
      <selection activeCell="C8" sqref="C8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80</v>
      </c>
      <c r="E11" s="10">
        <v>155.05000000000001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5.66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14</v>
      </c>
      <c r="D13" s="10">
        <v>36.32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236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35</v>
      </c>
      <c r="D15" s="10">
        <v>38</v>
      </c>
      <c r="E15" s="10">
        <v>15.99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17</v>
      </c>
      <c r="D16" s="10">
        <v>3.44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8.64</v>
      </c>
      <c r="E17" s="10">
        <v>314.06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29.78</v>
      </c>
      <c r="E18" s="10">
        <v>80.37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54.3</v>
      </c>
      <c r="E19" s="10">
        <v>199.7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34</v>
      </c>
      <c r="C20" s="9" t="s">
        <v>35</v>
      </c>
      <c r="D20" s="10">
        <v>407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37</v>
      </c>
      <c r="C21" s="9" t="s">
        <v>35</v>
      </c>
      <c r="D21" s="10">
        <v>44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17</v>
      </c>
      <c r="D22" s="10">
        <v>3.8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6</v>
      </c>
      <c r="E23" s="10">
        <v>785.96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28</v>
      </c>
      <c r="D24" s="10">
        <v>9.6</v>
      </c>
      <c r="E24" s="10">
        <v>55.59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28</v>
      </c>
      <c r="D25" s="10">
        <v>7.3</v>
      </c>
      <c r="E25" s="10">
        <v>75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14</v>
      </c>
      <c r="D26" s="10">
        <v>74.19</v>
      </c>
      <c r="E26" s="10">
        <v>121.48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17</v>
      </c>
      <c r="D27" s="10">
        <v>0.97</v>
      </c>
      <c r="E27" s="10">
        <v>726.2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35</v>
      </c>
      <c r="D28" s="10">
        <v>39</v>
      </c>
      <c r="E28" s="10">
        <v>15.57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52</v>
      </c>
      <c r="D29" s="10">
        <v>1</v>
      </c>
      <c r="E29" s="10">
        <v>2935.56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52</v>
      </c>
      <c r="D30" s="10">
        <v>4</v>
      </c>
      <c r="E30" s="10">
        <v>4714.59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2.12</v>
      </c>
      <c r="E31" s="10">
        <v>648.76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35</v>
      </c>
      <c r="D32" s="10">
        <v>1075.2</v>
      </c>
      <c r="E32" s="10">
        <v>32.42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11.68</v>
      </c>
      <c r="E33" s="10">
        <v>156.22999999999999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118.27</v>
      </c>
      <c r="E34" s="10">
        <v>399.05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9.6</v>
      </c>
      <c r="E35" s="10">
        <v>163.95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28</v>
      </c>
      <c r="D36" s="10">
        <v>18.5</v>
      </c>
      <c r="E36" s="10">
        <v>14.43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28</v>
      </c>
      <c r="D37" s="10">
        <v>3.7</v>
      </c>
      <c r="E37" s="10">
        <v>54.21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28</v>
      </c>
      <c r="D38" s="10">
        <v>3.7</v>
      </c>
      <c r="E38" s="10">
        <v>27.17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52</v>
      </c>
      <c r="D39" s="10">
        <v>1</v>
      </c>
      <c r="E39" s="10">
        <v>722.32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52</v>
      </c>
      <c r="D40" s="10">
        <v>2</v>
      </c>
      <c r="E40" s="10">
        <v>108.48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52</v>
      </c>
      <c r="D41" s="10">
        <v>1</v>
      </c>
      <c r="E41" s="10">
        <v>32.82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52</v>
      </c>
      <c r="D42" s="10">
        <v>1</v>
      </c>
      <c r="E42" s="10">
        <v>145.49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52</v>
      </c>
      <c r="D43" s="10">
        <v>2</v>
      </c>
      <c r="E43" s="10">
        <v>30.93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52</v>
      </c>
      <c r="D44" s="10">
        <v>2</v>
      </c>
      <c r="E44" s="10">
        <v>300.54000000000002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28</v>
      </c>
      <c r="D45" s="10">
        <v>191</v>
      </c>
      <c r="E45" s="10">
        <v>8.19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52</v>
      </c>
      <c r="D46" s="10">
        <v>1</v>
      </c>
      <c r="E46" s="10">
        <v>404.99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52</v>
      </c>
      <c r="D47" s="10">
        <v>6</v>
      </c>
      <c r="E47" s="10">
        <v>221.09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52</v>
      </c>
      <c r="D48" s="10">
        <v>2</v>
      </c>
      <c r="E48" s="10">
        <v>332.25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52</v>
      </c>
      <c r="D49" s="10">
        <v>2</v>
      </c>
      <c r="E49" s="10">
        <v>260.33999999999997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52</v>
      </c>
      <c r="D50" s="10">
        <v>6</v>
      </c>
      <c r="E50" s="10">
        <v>586.91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52</v>
      </c>
      <c r="D51" s="10">
        <v>8</v>
      </c>
      <c r="E51" s="10">
        <v>163.07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51.84</v>
      </c>
      <c r="E52" s="10">
        <v>328.97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14</v>
      </c>
      <c r="D53" s="10">
        <v>74.19</v>
      </c>
      <c r="E53" s="10">
        <v>45.53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80.790000000000006</v>
      </c>
      <c r="E54" s="10">
        <v>53.61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61.39</v>
      </c>
      <c r="E55" s="10">
        <v>56.11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21</v>
      </c>
      <c r="C56" s="9" t="s">
        <v>14</v>
      </c>
      <c r="D56" s="10">
        <v>74.349999999999994</v>
      </c>
      <c r="E56" s="10">
        <v>14.46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49.71</v>
      </c>
      <c r="E57" s="10">
        <v>43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11.68</v>
      </c>
      <c r="E58" s="10">
        <v>86.93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12.96</v>
      </c>
      <c r="E59" s="10">
        <v>242.51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1.1499999999999999</v>
      </c>
      <c r="E60" s="10">
        <v>282.58999999999997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49.71</v>
      </c>
      <c r="E61" s="10">
        <v>236.94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28</v>
      </c>
      <c r="D62" s="10">
        <v>6.2</v>
      </c>
      <c r="E62" s="10">
        <v>33.76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28</v>
      </c>
      <c r="D63" s="10">
        <v>27.2</v>
      </c>
      <c r="E63" s="10">
        <v>29.26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28</v>
      </c>
      <c r="D64" s="10">
        <v>1</v>
      </c>
      <c r="E64" s="10">
        <v>145.15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28</v>
      </c>
      <c r="D65" s="10">
        <v>6.8</v>
      </c>
      <c r="E65" s="10">
        <v>119.43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11.16</v>
      </c>
      <c r="E66" s="10">
        <v>153.32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58.03</v>
      </c>
      <c r="E67" s="10">
        <v>25.68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11.68</v>
      </c>
      <c r="E68" s="10">
        <v>35.97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5.79</v>
      </c>
      <c r="E69" s="10">
        <v>83.65</v>
      </c>
      <c r="F69" s="21"/>
      <c r="G69" s="17">
        <f t="shared" ref="G69:G91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11.16</v>
      </c>
      <c r="E70" s="10">
        <v>45.37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21.84</v>
      </c>
      <c r="E71" s="10">
        <v>52.23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21.84</v>
      </c>
      <c r="E72" s="10">
        <v>33.25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58.03</v>
      </c>
      <c r="E73" s="10">
        <v>9.33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58.03</v>
      </c>
      <c r="E74" s="10">
        <v>40.97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58.03</v>
      </c>
      <c r="E75" s="10">
        <v>83.32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28</v>
      </c>
      <c r="D76" s="10">
        <v>19.2</v>
      </c>
      <c r="E76" s="10">
        <v>228.45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28</v>
      </c>
      <c r="D77" s="10">
        <v>19.2</v>
      </c>
      <c r="E77" s="10">
        <v>235.97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52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28</v>
      </c>
      <c r="D80" s="10">
        <v>42.5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16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52</v>
      </c>
      <c r="D83" s="10">
        <v>8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52</v>
      </c>
      <c r="D84" s="10">
        <v>3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52</v>
      </c>
      <c r="D85" s="10">
        <v>1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52</v>
      </c>
      <c r="D86" s="10">
        <v>1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64.8</v>
      </c>
      <c r="E87" s="10">
        <v>19.22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52</v>
      </c>
      <c r="D88" s="10">
        <v>1</v>
      </c>
      <c r="E88" s="10">
        <v>120.8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52</v>
      </c>
      <c r="D89" s="10">
        <v>1</v>
      </c>
      <c r="E89" s="10">
        <v>123.97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52</v>
      </c>
      <c r="D90" s="10">
        <v>1</v>
      </c>
      <c r="E90" s="10">
        <v>254.78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52</v>
      </c>
      <c r="D91" s="10">
        <v>1</v>
      </c>
      <c r="E91" s="10">
        <v>579.48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aAhuVyzqzuQ43JRLk8kDDZaiW8IWDp4YgE6U1GXHKmd3+GrliIiHS+xCOWj57VUpqovVfESoBqGQ5yvlTagL6w==" saltValue="zyX04S5cZ2Rt4eJp4olxJg==" spinCount="100000" sheet="1" objects="1" scenarios="1"/>
  <conditionalFormatting sqref="F5:F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1"/>
  <sheetViews>
    <sheetView tabSelected="1" workbookViewId="0">
      <selection activeCell="B17" sqref="B1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188</v>
      </c>
      <c r="B5" s="14" t="s">
        <v>189</v>
      </c>
      <c r="C5" s="15" t="s">
        <v>52</v>
      </c>
      <c r="D5" s="16">
        <v>3</v>
      </c>
      <c r="E5" s="16">
        <v>3495.39</v>
      </c>
      <c r="F5" s="21"/>
      <c r="G5" s="17">
        <f t="shared" ref="G5:G30" si="0">TRUNC(F5*D5,2)</f>
        <v>0</v>
      </c>
    </row>
    <row r="6" spans="1:7" x14ac:dyDescent="0.25">
      <c r="A6" s="7" t="s">
        <v>190</v>
      </c>
      <c r="B6" s="8" t="s">
        <v>191</v>
      </c>
      <c r="C6" s="9" t="s">
        <v>52</v>
      </c>
      <c r="D6" s="10">
        <v>1</v>
      </c>
      <c r="E6" s="10">
        <v>2736.68</v>
      </c>
      <c r="F6" s="21"/>
      <c r="G6" s="17">
        <f t="shared" si="0"/>
        <v>0</v>
      </c>
    </row>
    <row r="7" spans="1:7" x14ac:dyDescent="0.25">
      <c r="A7" s="7" t="s">
        <v>57</v>
      </c>
      <c r="B7" s="8" t="s">
        <v>58</v>
      </c>
      <c r="C7" s="9" t="s">
        <v>14</v>
      </c>
      <c r="D7" s="10">
        <v>12.85</v>
      </c>
      <c r="E7" s="10">
        <v>121.48</v>
      </c>
      <c r="F7" s="21"/>
      <c r="G7" s="17">
        <f t="shared" si="0"/>
        <v>0</v>
      </c>
    </row>
    <row r="8" spans="1:7" x14ac:dyDescent="0.25">
      <c r="A8" s="7" t="s">
        <v>192</v>
      </c>
      <c r="B8" s="8" t="s">
        <v>193</v>
      </c>
      <c r="C8" s="9" t="s">
        <v>35</v>
      </c>
      <c r="D8" s="10">
        <v>666.3</v>
      </c>
      <c r="E8" s="10">
        <v>35.75</v>
      </c>
      <c r="F8" s="21"/>
      <c r="G8" s="17">
        <f t="shared" si="0"/>
        <v>0</v>
      </c>
    </row>
    <row r="9" spans="1:7" x14ac:dyDescent="0.25">
      <c r="A9" s="7" t="s">
        <v>194</v>
      </c>
      <c r="B9" s="8" t="s">
        <v>195</v>
      </c>
      <c r="C9" s="9" t="s">
        <v>28</v>
      </c>
      <c r="D9" s="10">
        <v>38.4</v>
      </c>
      <c r="E9" s="10">
        <v>135.86000000000001</v>
      </c>
      <c r="F9" s="21"/>
      <c r="G9" s="17">
        <f t="shared" si="0"/>
        <v>0</v>
      </c>
    </row>
    <row r="10" spans="1:7" x14ac:dyDescent="0.25">
      <c r="A10" s="7" t="s">
        <v>196</v>
      </c>
      <c r="B10" s="8" t="s">
        <v>197</v>
      </c>
      <c r="C10" s="9" t="s">
        <v>28</v>
      </c>
      <c r="D10" s="10">
        <v>48</v>
      </c>
      <c r="E10" s="10">
        <v>105.16</v>
      </c>
      <c r="F10" s="21"/>
      <c r="G10" s="17">
        <f t="shared" si="0"/>
        <v>0</v>
      </c>
    </row>
    <row r="11" spans="1:7" x14ac:dyDescent="0.25">
      <c r="A11" s="7" t="s">
        <v>198</v>
      </c>
      <c r="B11" s="8" t="s">
        <v>199</v>
      </c>
      <c r="C11" s="9" t="s">
        <v>14</v>
      </c>
      <c r="D11" s="10">
        <v>87.04</v>
      </c>
      <c r="E11" s="10">
        <v>9.5399999999999991</v>
      </c>
      <c r="F11" s="21"/>
      <c r="G11" s="17">
        <f t="shared" si="0"/>
        <v>0</v>
      </c>
    </row>
    <row r="12" spans="1:7" x14ac:dyDescent="0.25">
      <c r="A12" s="7" t="s">
        <v>200</v>
      </c>
      <c r="B12" s="8" t="s">
        <v>201</v>
      </c>
      <c r="C12" s="9" t="s">
        <v>14</v>
      </c>
      <c r="D12" s="10">
        <v>87.04</v>
      </c>
      <c r="E12" s="10">
        <v>60.26</v>
      </c>
      <c r="F12" s="21"/>
      <c r="G12" s="17">
        <f t="shared" si="0"/>
        <v>0</v>
      </c>
    </row>
    <row r="13" spans="1:7" x14ac:dyDescent="0.25">
      <c r="A13" s="7" t="s">
        <v>111</v>
      </c>
      <c r="B13" s="8" t="s">
        <v>112</v>
      </c>
      <c r="C13" s="9" t="s">
        <v>14</v>
      </c>
      <c r="D13" s="10">
        <v>12.85</v>
      </c>
      <c r="E13" s="10">
        <v>45.53</v>
      </c>
      <c r="F13" s="21"/>
      <c r="G13" s="17">
        <f t="shared" si="0"/>
        <v>0</v>
      </c>
    </row>
    <row r="14" spans="1:7" x14ac:dyDescent="0.25">
      <c r="A14" s="7" t="s">
        <v>202</v>
      </c>
      <c r="B14" s="8" t="s">
        <v>199</v>
      </c>
      <c r="C14" s="9" t="s">
        <v>14</v>
      </c>
      <c r="D14" s="10">
        <v>87.04</v>
      </c>
      <c r="E14" s="10">
        <v>9.5399999999999991</v>
      </c>
      <c r="F14" s="21"/>
      <c r="G14" s="17">
        <f t="shared" si="0"/>
        <v>0</v>
      </c>
    </row>
    <row r="15" spans="1:7" x14ac:dyDescent="0.25">
      <c r="A15" s="7" t="s">
        <v>203</v>
      </c>
      <c r="B15" s="8" t="s">
        <v>201</v>
      </c>
      <c r="C15" s="9" t="s">
        <v>14</v>
      </c>
      <c r="D15" s="10">
        <v>87.04</v>
      </c>
      <c r="E15" s="10">
        <v>60.05</v>
      </c>
      <c r="F15" s="21"/>
      <c r="G15" s="17">
        <f t="shared" si="0"/>
        <v>0</v>
      </c>
    </row>
    <row r="16" spans="1:7" x14ac:dyDescent="0.25">
      <c r="A16" s="7" t="s">
        <v>113</v>
      </c>
      <c r="B16" s="8" t="s">
        <v>114</v>
      </c>
      <c r="C16" s="9" t="s">
        <v>14</v>
      </c>
      <c r="D16" s="10">
        <v>12.85</v>
      </c>
      <c r="E16" s="10">
        <v>53.61</v>
      </c>
      <c r="F16" s="21"/>
      <c r="G16" s="17">
        <f t="shared" si="0"/>
        <v>0</v>
      </c>
    </row>
    <row r="17" spans="1:7" x14ac:dyDescent="0.25">
      <c r="A17" s="7" t="s">
        <v>204</v>
      </c>
      <c r="B17" s="8" t="s">
        <v>205</v>
      </c>
      <c r="C17" s="9" t="s">
        <v>14</v>
      </c>
      <c r="D17" s="10">
        <v>74</v>
      </c>
      <c r="E17" s="10">
        <v>53.81</v>
      </c>
      <c r="F17" s="21"/>
      <c r="G17" s="17">
        <f t="shared" si="0"/>
        <v>0</v>
      </c>
    </row>
    <row r="18" spans="1:7" x14ac:dyDescent="0.25">
      <c r="A18" s="7" t="s">
        <v>206</v>
      </c>
      <c r="B18" s="8" t="s">
        <v>21</v>
      </c>
      <c r="C18" s="9" t="s">
        <v>14</v>
      </c>
      <c r="D18" s="10">
        <v>74</v>
      </c>
      <c r="E18" s="10">
        <v>14.46</v>
      </c>
      <c r="F18" s="21"/>
      <c r="G18" s="17">
        <f t="shared" si="0"/>
        <v>0</v>
      </c>
    </row>
    <row r="19" spans="1:7" x14ac:dyDescent="0.25">
      <c r="A19" s="7" t="s">
        <v>156</v>
      </c>
      <c r="B19" s="8" t="s">
        <v>157</v>
      </c>
      <c r="C19" s="9" t="s">
        <v>28</v>
      </c>
      <c r="D19" s="10">
        <v>36.799999999999997</v>
      </c>
      <c r="E19" s="10">
        <v>228.45</v>
      </c>
      <c r="F19" s="21"/>
      <c r="G19" s="17">
        <f t="shared" si="0"/>
        <v>0</v>
      </c>
    </row>
    <row r="20" spans="1:7" x14ac:dyDescent="0.25">
      <c r="A20" s="7" t="s">
        <v>158</v>
      </c>
      <c r="B20" s="8" t="s">
        <v>159</v>
      </c>
      <c r="C20" s="9" t="s">
        <v>28</v>
      </c>
      <c r="D20" s="10">
        <v>36.799999999999997</v>
      </c>
      <c r="E20" s="10">
        <v>235.97</v>
      </c>
      <c r="F20" s="21"/>
      <c r="G20" s="17">
        <f t="shared" si="0"/>
        <v>0</v>
      </c>
    </row>
    <row r="21" spans="1:7" x14ac:dyDescent="0.25">
      <c r="A21" s="7" t="s">
        <v>207</v>
      </c>
      <c r="B21" s="8" t="s">
        <v>208</v>
      </c>
      <c r="C21" s="9" t="s">
        <v>17</v>
      </c>
      <c r="D21" s="10">
        <v>0.37</v>
      </c>
      <c r="E21" s="10">
        <v>137.34</v>
      </c>
      <c r="F21" s="21"/>
      <c r="G21" s="17">
        <f t="shared" si="0"/>
        <v>0</v>
      </c>
    </row>
    <row r="22" spans="1:7" x14ac:dyDescent="0.25">
      <c r="A22" s="7" t="s">
        <v>209</v>
      </c>
      <c r="B22" s="8" t="s">
        <v>210</v>
      </c>
      <c r="C22" s="9" t="s">
        <v>17</v>
      </c>
      <c r="D22" s="10">
        <v>0.05</v>
      </c>
      <c r="E22" s="10">
        <v>1185.3800000000001</v>
      </c>
      <c r="F22" s="21"/>
      <c r="G22" s="17">
        <f t="shared" si="0"/>
        <v>0</v>
      </c>
    </row>
    <row r="23" spans="1:7" x14ac:dyDescent="0.25">
      <c r="A23" s="7" t="s">
        <v>211</v>
      </c>
      <c r="B23" s="8" t="s">
        <v>212</v>
      </c>
      <c r="C23" s="9" t="s">
        <v>14</v>
      </c>
      <c r="D23" s="10">
        <v>3</v>
      </c>
      <c r="E23" s="10">
        <v>484.73</v>
      </c>
      <c r="F23" s="21"/>
      <c r="G23" s="17">
        <f t="shared" si="0"/>
        <v>0</v>
      </c>
    </row>
    <row r="24" spans="1:7" x14ac:dyDescent="0.25">
      <c r="A24" s="7" t="s">
        <v>213</v>
      </c>
      <c r="B24" s="8" t="s">
        <v>214</v>
      </c>
      <c r="C24" s="9" t="s">
        <v>14</v>
      </c>
      <c r="D24" s="10">
        <v>0.75</v>
      </c>
      <c r="E24" s="10">
        <v>265.17</v>
      </c>
      <c r="F24" s="21"/>
      <c r="G24" s="17">
        <f t="shared" si="0"/>
        <v>0</v>
      </c>
    </row>
    <row r="25" spans="1:7" x14ac:dyDescent="0.25">
      <c r="A25" s="7" t="s">
        <v>215</v>
      </c>
      <c r="B25" s="8" t="s">
        <v>216</v>
      </c>
      <c r="C25" s="9" t="s">
        <v>14</v>
      </c>
      <c r="D25" s="10">
        <v>29.4</v>
      </c>
      <c r="E25" s="10">
        <v>110.07</v>
      </c>
      <c r="F25" s="21"/>
      <c r="G25" s="17">
        <f t="shared" si="0"/>
        <v>0</v>
      </c>
    </row>
    <row r="26" spans="1:7" x14ac:dyDescent="0.25">
      <c r="A26" s="7" t="s">
        <v>217</v>
      </c>
      <c r="B26" s="8" t="s">
        <v>218</v>
      </c>
      <c r="C26" s="9" t="s">
        <v>28</v>
      </c>
      <c r="D26" s="10">
        <v>32</v>
      </c>
      <c r="E26" s="10">
        <v>35.36</v>
      </c>
      <c r="F26" s="21"/>
      <c r="G26" s="17">
        <f t="shared" si="0"/>
        <v>0</v>
      </c>
    </row>
    <row r="27" spans="1:7" x14ac:dyDescent="0.25">
      <c r="A27" s="7" t="s">
        <v>219</v>
      </c>
      <c r="B27" s="8" t="s">
        <v>220</v>
      </c>
      <c r="C27" s="9" t="s">
        <v>17</v>
      </c>
      <c r="D27" s="10">
        <v>7.4</v>
      </c>
      <c r="E27" s="10">
        <v>357.1</v>
      </c>
      <c r="F27" s="21"/>
      <c r="G27" s="17">
        <f t="shared" si="0"/>
        <v>0</v>
      </c>
    </row>
    <row r="28" spans="1:7" x14ac:dyDescent="0.25">
      <c r="A28" s="7" t="s">
        <v>221</v>
      </c>
      <c r="B28" s="8" t="s">
        <v>222</v>
      </c>
      <c r="C28" s="9" t="s">
        <v>14</v>
      </c>
      <c r="D28" s="10">
        <v>74</v>
      </c>
      <c r="E28" s="10">
        <v>31.55</v>
      </c>
      <c r="F28" s="21"/>
      <c r="G28" s="17">
        <f t="shared" si="0"/>
        <v>0</v>
      </c>
    </row>
    <row r="29" spans="1:7" x14ac:dyDescent="0.25">
      <c r="A29" s="7" t="s">
        <v>223</v>
      </c>
      <c r="B29" s="8" t="s">
        <v>224</v>
      </c>
      <c r="C29" s="9" t="s">
        <v>14</v>
      </c>
      <c r="D29" s="10">
        <v>74</v>
      </c>
      <c r="E29" s="10">
        <v>39.619999999999997</v>
      </c>
      <c r="F29" s="21"/>
      <c r="G29" s="17">
        <f t="shared" si="0"/>
        <v>0</v>
      </c>
    </row>
    <row r="30" spans="1:7" x14ac:dyDescent="0.25">
      <c r="A30" s="7" t="s">
        <v>225</v>
      </c>
      <c r="B30" s="8" t="s">
        <v>226</v>
      </c>
      <c r="C30" s="9" t="s">
        <v>52</v>
      </c>
      <c r="D30" s="10">
        <v>4</v>
      </c>
      <c r="E30" s="10">
        <v>911.13</v>
      </c>
      <c r="F30" s="21"/>
      <c r="G30" s="17">
        <f t="shared" si="0"/>
        <v>0</v>
      </c>
    </row>
    <row r="31" spans="1:7" x14ac:dyDescent="0.25">
      <c r="A31" s="7"/>
      <c r="B31" s="8"/>
      <c r="C31" s="9"/>
      <c r="D31" s="10"/>
      <c r="E31" s="10"/>
      <c r="F31" s="11" t="s">
        <v>8</v>
      </c>
      <c r="G31" s="12">
        <f>SUM(G5:G30)</f>
        <v>0</v>
      </c>
    </row>
  </sheetData>
  <sheetProtection algorithmName="SHA-512" hashValue="ZFJTFkuVKDMwtxbT+VJwyTkMH31WQuAT5mM+cwX65wJc9a1ir+wBktX6JLM4Olkon5cLgwIn7J2D3vLfgamNjw==" saltValue="NC8BNvkgVPZw1E8piyJ2Pw==" spinCount="100000" sheet="1" objects="1" scenarios="1"/>
  <conditionalFormatting sqref="F5:F3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0" xr:uid="{C7451DA1-944F-4C43-AE29-7D429981B6C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2026-01-07T19:36:32Z</dcterms:modified>
</cp:coreProperties>
</file>